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8_{E57C6A6E-396C-462F-A18A-28D7B952BBFF}" xr6:coauthVersionLast="47" xr6:coauthVersionMax="47" xr10:uidLastSave="{00000000-0000-0000-0000-000000000000}"/>
  <bookViews>
    <workbookView xWindow="-120" yWindow="-120" windowWidth="20730" windowHeight="11160" xr2:uid="{F525609F-04D8-4167-A4B3-5C6931EDC6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2" i="1"/>
  <c r="N6" i="1"/>
  <c r="N7" i="1"/>
  <c r="N5" i="1"/>
  <c r="N3" i="1"/>
  <c r="N4" i="1"/>
  <c r="N2" i="1"/>
  <c r="M2" i="1"/>
  <c r="L3" i="1"/>
  <c r="L4" i="1"/>
  <c r="L5" i="1"/>
  <c r="L6" i="1"/>
  <c r="L7" i="1"/>
  <c r="L2" i="1"/>
  <c r="D11" i="1"/>
  <c r="G6" i="1"/>
  <c r="F6" i="1"/>
  <c r="E6" i="1"/>
  <c r="D6" i="1"/>
  <c r="C6" i="1"/>
  <c r="B6" i="1"/>
  <c r="C11" i="1"/>
  <c r="B11" i="1"/>
  <c r="G11" i="1"/>
  <c r="F11" i="1"/>
  <c r="E11" i="1"/>
</calcChain>
</file>

<file path=xl/sharedStrings.xml><?xml version="1.0" encoding="utf-8"?>
<sst xmlns="http://schemas.openxmlformats.org/spreadsheetml/2006/main" count="14" uniqueCount="12">
  <si>
    <t>nc</t>
    <phoneticPr fontId="1" type="noConversion"/>
  </si>
  <si>
    <t>scpppq1-oe</t>
    <phoneticPr fontId="1" type="noConversion"/>
  </si>
  <si>
    <t>gapdh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</si>
  <si>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</si>
  <si>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</si>
  <si>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</si>
  <si>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</si>
  <si>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</si>
  <si>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</si>
  <si>
    <t>LV5-NC</t>
    <phoneticPr fontId="1" type="noConversion"/>
  </si>
  <si>
    <t>SCPPPQ1-OE</t>
    <phoneticPr fontId="1" type="noConversion"/>
  </si>
  <si>
    <t>ALP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</si>
</sst>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9EA98-0C95-465F-BCAE-4935D36B18B3}">
  <dimension ref="A1:O11"/>
  <sheetViews>
    <sheetView tabSelected="1" workbookViewId="0">
      <selection activeCell="J10" sqref="J10"/>
    </sheetView>
  </sheetViews>
  <sheetFormatPr defaultRowHeight="14.25" x14ac:dyDescent="0.2"/>
  <sheetData>
    <row r="1" spans="1:15" x14ac:dyDescent="0.2">
      <c r="A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</row>
    <row r="2" spans="1:15" x14ac:dyDescent="0.2">
      <c r="B2" s="1" t="s">
        <v>0</v>
      </c>
      <c r="C2" s="1"/>
      <c r="D2" s="1"/>
      <c r="E2" s="1" t="s">
        <v>1</v>
      </c>
      <c r="F2" s="1"/>
      <c r="G2" s="1"/>
      <c r="I2" s="1" t="s">
        <v>9</v>
      </c>
      <c r="J2">
        <v>30.133333333333336</v>
      </c>
      <c r="K2">
        <v>15.796666666666667</v>
      </c>
      <c r="L2">
        <f>J2-K2</f>
        <v>14.33666666666667</v>
      </c>
      <c r="M2">
        <f>(L2+L3+L4)/3</f>
        <v>14.415555555555555</v>
      </c>
      <c r="N2">
        <f>L2-M2</f>
        <v>-7.8888888888885234E-2</v>
      </c>
      <c r="O2">
        <f>POWER(2,-N2)</f>
        <v>1.0562042772174545</v>
      </c>
    </row>
    <row r="3" spans="1:15" x14ac:dyDescent="0.2">
      <c r="B3">
        <v>15.59</v>
      </c>
      <c r="C3">
        <v>16</v>
      </c>
      <c r="D3">
        <v>15.8</v>
      </c>
      <c r="E3">
        <v>16.09</v>
      </c>
      <c r="F3">
        <v>16.239999999999998</v>
      </c>
      <c r="G3">
        <v>16.260000000000002</v>
      </c>
      <c r="I3" s="1"/>
      <c r="J3">
        <v>30.093333333333334</v>
      </c>
      <c r="K3">
        <v>15.733333333333334</v>
      </c>
      <c r="L3">
        <f t="shared" ref="L3:L7" si="0">J3-K3</f>
        <v>14.36</v>
      </c>
      <c r="M3">
        <v>14.415555555555555</v>
      </c>
      <c r="N3">
        <f t="shared" ref="N3:N4" si="1">L3-M3</f>
        <v>-5.5555555555555358E-2</v>
      </c>
      <c r="O3">
        <f t="shared" ref="O3:O7" si="2">POWER(2,-N3)</f>
        <v>1.0392592260318432</v>
      </c>
    </row>
    <row r="4" spans="1:15" x14ac:dyDescent="0.2">
      <c r="B4">
        <v>15.63</v>
      </c>
      <c r="C4">
        <v>15.77</v>
      </c>
      <c r="D4">
        <v>15.8</v>
      </c>
      <c r="E4">
        <v>16.16</v>
      </c>
      <c r="F4">
        <v>16.3</v>
      </c>
      <c r="G4">
        <v>16.34</v>
      </c>
      <c r="I4" s="1"/>
      <c r="J4">
        <v>30.303333333333331</v>
      </c>
      <c r="K4">
        <v>15.753333333333336</v>
      </c>
      <c r="L4">
        <f t="shared" si="0"/>
        <v>14.549999999999995</v>
      </c>
      <c r="M4">
        <v>14.415555555555555</v>
      </c>
      <c r="N4">
        <f t="shared" si="1"/>
        <v>0.13444444444444059</v>
      </c>
      <c r="O4">
        <f t="shared" si="2"/>
        <v>0.91102058346999082</v>
      </c>
    </row>
    <row r="5" spans="1:15" x14ac:dyDescent="0.2">
      <c r="B5">
        <v>15.65</v>
      </c>
      <c r="C5">
        <v>15.77</v>
      </c>
      <c r="D5">
        <v>15.84</v>
      </c>
      <c r="E5">
        <v>16.170000000000002</v>
      </c>
      <c r="F5">
        <v>16.149999999999999</v>
      </c>
      <c r="G5">
        <v>16.350000000000001</v>
      </c>
      <c r="I5" s="2" t="s">
        <v>10</v>
      </c>
      <c r="J5">
        <v>29.91</v>
      </c>
      <c r="K5">
        <v>16.196666666666669</v>
      </c>
      <c r="L5">
        <f t="shared" si="0"/>
        <v>13.713333333333331</v>
      </c>
      <c r="N5">
        <f>L5-M2</f>
        <v>-0.70222222222222364</v>
      </c>
      <c r="O5">
        <f t="shared" si="2"/>
        <v>1.6270089895626116</v>
      </c>
    </row>
    <row r="6" spans="1:15" x14ac:dyDescent="0.2">
      <c r="B6" s="3">
        <f>(B3+C3+D3)/3</f>
        <v>15.796666666666667</v>
      </c>
      <c r="C6" s="3">
        <f>(B4+C4+D4)/3</f>
        <v>15.733333333333334</v>
      </c>
      <c r="D6" s="3">
        <f>(B5+C5+D5)/3</f>
        <v>15.753333333333336</v>
      </c>
      <c r="E6" s="3">
        <f>(E3+F3+G3)/3</f>
        <v>16.196666666666669</v>
      </c>
      <c r="F6" s="3">
        <f>(E4+F4+G4)/3</f>
        <v>16.266666666666666</v>
      </c>
      <c r="G6" s="3">
        <f>(E5+F5+G5)/3</f>
        <v>16.223333333333333</v>
      </c>
      <c r="I6" s="2"/>
      <c r="J6">
        <v>29.663333333333338</v>
      </c>
      <c r="K6">
        <v>16.266666666666666</v>
      </c>
      <c r="L6">
        <f t="shared" si="0"/>
        <v>13.396666666666672</v>
      </c>
      <c r="N6">
        <f t="shared" ref="N6:N7" si="3">L6-M3</f>
        <v>-1.018888888888883</v>
      </c>
      <c r="O6">
        <f t="shared" si="2"/>
        <v>2.0263577316251546</v>
      </c>
    </row>
    <row r="7" spans="1:15" x14ac:dyDescent="0.2">
      <c r="A7" t="s">
        <v>11</v>
      </c>
      <c r="B7" s="1" t="s">
        <v>0</v>
      </c>
      <c r="C7" s="1"/>
      <c r="D7" s="1"/>
      <c r="E7" s="1" t="s">
        <v>1</v>
      </c>
      <c r="F7" s="1"/>
      <c r="G7" s="1"/>
      <c r="I7" s="2"/>
      <c r="J7">
        <v>29.556666666666668</v>
      </c>
      <c r="K7">
        <v>16.223333333333333</v>
      </c>
      <c r="L7">
        <f t="shared" si="0"/>
        <v>13.333333333333336</v>
      </c>
      <c r="N7">
        <f t="shared" si="3"/>
        <v>-1.0822222222222191</v>
      </c>
      <c r="O7">
        <f t="shared" si="2"/>
        <v>2.1172948972981076</v>
      </c>
    </row>
    <row r="8" spans="1:15" x14ac:dyDescent="0.2">
      <c r="B8">
        <v>29.99</v>
      </c>
      <c r="C8">
        <v>30.04</v>
      </c>
      <c r="D8">
        <v>30.37</v>
      </c>
      <c r="E8">
        <v>30.09</v>
      </c>
      <c r="F8">
        <v>29.52</v>
      </c>
      <c r="G8">
        <v>30.12</v>
      </c>
    </row>
    <row r="9" spans="1:15" x14ac:dyDescent="0.2">
      <c r="B9">
        <v>30.14</v>
      </c>
      <c r="C9">
        <v>29.98</v>
      </c>
      <c r="D9">
        <v>30.16</v>
      </c>
      <c r="E9">
        <v>29.39</v>
      </c>
      <c r="F9">
        <v>30.01</v>
      </c>
      <c r="G9">
        <v>29.59</v>
      </c>
    </row>
    <row r="10" spans="1:15" x14ac:dyDescent="0.2">
      <c r="B10">
        <v>29.78</v>
      </c>
      <c r="C10">
        <v>29.99</v>
      </c>
      <c r="D10">
        <v>31.14</v>
      </c>
      <c r="E10">
        <v>29.25</v>
      </c>
      <c r="F10">
        <v>29.71</v>
      </c>
      <c r="G10">
        <v>29.71</v>
      </c>
    </row>
    <row r="11" spans="1:15" x14ac:dyDescent="0.2">
      <c r="B11" s="3">
        <f>(B8+C8+D8)/3</f>
        <v>30.133333333333336</v>
      </c>
      <c r="C11" s="3">
        <f>(B9+C9+D9)/3</f>
        <v>30.093333333333334</v>
      </c>
      <c r="D11" s="3">
        <f>(B10+C10+D10)/3</f>
        <v>30.303333333333331</v>
      </c>
      <c r="E11" s="3">
        <f>(E8+F8+G8)/3</f>
        <v>29.91</v>
      </c>
      <c r="F11" s="3">
        <f>(E9+F9+G9)/3</f>
        <v>29.663333333333338</v>
      </c>
      <c r="G11" s="3">
        <f>(E10+F10+G10)/3</f>
        <v>29.556666666666668</v>
      </c>
    </row>
  </sheetData>
  <mergeCells count="6">
    <mergeCell ref="B2:D2"/>
    <mergeCell ref="E2:G2"/>
    <mergeCell ref="I2:I4"/>
    <mergeCell ref="I5:I7"/>
    <mergeCell ref="B7:D7"/>
    <mergeCell ref="E7:G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2025-05-10T05:40:44Z</dcterms:created>
  <dcterms:modified xsi:type="dcterms:W3CDTF">2025-05-10T05:48:33Z</dcterms:modified>
</cp:coreProperties>
</file>